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80" windowHeight="8070" activeTab="4"/>
  </bookViews>
  <sheets>
    <sheet name="Nodrosinajums" sheetId="1" r:id="rId1"/>
    <sheet name="Pakalpoj-sn" sheetId="2" r:id="rId2"/>
    <sheet name="U-K-apjomi" sheetId="3" r:id="rId3"/>
    <sheet name="Kvalitate" sheetId="4" r:id="rId4"/>
    <sheet name="Infrastrukt" sheetId="5" r:id="rId5"/>
  </sheets>
  <calcPr calcId="125725"/>
</workbook>
</file>

<file path=xl/calcChain.xml><?xml version="1.0" encoding="utf-8"?>
<calcChain xmlns="http://schemas.openxmlformats.org/spreadsheetml/2006/main">
  <c r="A2" i="5"/>
  <c r="A2" i="4"/>
  <c r="G35" i="3"/>
  <c r="G36"/>
  <c r="G34"/>
  <c r="F35"/>
  <c r="F36"/>
  <c r="F34"/>
  <c r="H35"/>
  <c r="H36"/>
  <c r="H34"/>
  <c r="L36"/>
  <c r="L35"/>
  <c r="L34"/>
  <c r="H27"/>
  <c r="H26"/>
  <c r="L27"/>
  <c r="L26"/>
  <c r="H25"/>
  <c r="L25"/>
  <c r="G17"/>
  <c r="G18"/>
  <c r="G16"/>
  <c r="F17"/>
  <c r="F18"/>
  <c r="F16"/>
  <c r="E17"/>
  <c r="E18"/>
  <c r="E16"/>
  <c r="B21"/>
  <c r="B3"/>
  <c r="A2"/>
  <c r="E6" i="4"/>
  <c r="B7"/>
  <c r="B7" i="5" s="1"/>
  <c r="B6" i="4"/>
  <c r="B6" i="5" s="1"/>
  <c r="E7" i="1"/>
  <c r="F7" s="1"/>
  <c r="H7" s="1"/>
  <c r="I7" s="1"/>
  <c r="I18" i="3"/>
  <c r="I17"/>
  <c r="I16"/>
  <c r="I15"/>
  <c r="B1"/>
  <c r="K18"/>
  <c r="K17"/>
  <c r="K16"/>
  <c r="K9"/>
  <c r="K8"/>
  <c r="K7"/>
  <c r="G8"/>
  <c r="E8"/>
  <c r="E7"/>
  <c r="L6" i="1"/>
  <c r="B7" i="2"/>
  <c r="B6"/>
  <c r="B13" i="1"/>
  <c r="B12"/>
  <c r="M6"/>
  <c r="C6" i="2"/>
  <c r="H7"/>
  <c r="I7" s="1"/>
  <c r="G7" i="3" l="1"/>
  <c r="I34"/>
  <c r="I25"/>
  <c r="K25"/>
  <c r="F25"/>
  <c r="I7"/>
  <c r="I9"/>
  <c r="I8"/>
  <c r="B2" l="1"/>
  <c r="M7" i="1"/>
  <c r="K7"/>
  <c r="G7"/>
  <c r="H6" i="2"/>
  <c r="I6" s="1"/>
  <c r="I6" i="1"/>
  <c r="K34" i="3"/>
  <c r="G25"/>
  <c r="E34"/>
  <c r="E27"/>
  <c r="E26"/>
  <c r="E25"/>
  <c r="E9"/>
  <c r="A2" i="2"/>
  <c r="K6" i="1" l="1"/>
  <c r="G6"/>
  <c r="G9" i="3"/>
  <c r="I26"/>
  <c r="F26"/>
  <c r="G26" s="1"/>
  <c r="I27"/>
  <c r="K36"/>
  <c r="K26"/>
  <c r="I35"/>
  <c r="K27"/>
  <c r="F27"/>
  <c r="G27" s="1"/>
  <c r="K35" l="1"/>
  <c r="E35"/>
  <c r="E36"/>
  <c r="I36"/>
</calcChain>
</file>

<file path=xl/sharedStrings.xml><?xml version="1.0" encoding="utf-8"?>
<sst xmlns="http://schemas.openxmlformats.org/spreadsheetml/2006/main" count="170" uniqueCount="101">
  <si>
    <t>Nr.p.k.</t>
  </si>
  <si>
    <t>Apdzīvotās vietas nosaukums</t>
  </si>
  <si>
    <t>Iedzīvotāju skaits</t>
  </si>
  <si>
    <t>Ūdensapgādes pakalpojumu nodrošinājums iedzīvotājiem</t>
  </si>
  <si>
    <t>Esošā situācija</t>
  </si>
  <si>
    <t>Plānotais nodrošinājums 2015.g.</t>
  </si>
  <si>
    <t>skaits</t>
  </si>
  <si>
    <t>%</t>
  </si>
  <si>
    <t>Kanalizācijas pakalpojumu nodrošinājums iedzīvotājiem</t>
  </si>
  <si>
    <t>Ūdenssaimniecības pakalpojumu sniedzējs (SPS)</t>
  </si>
  <si>
    <t>Ūdensapgāde</t>
  </si>
  <si>
    <t>Kanalizācija</t>
  </si>
  <si>
    <t>SPS raksturojums</t>
  </si>
  <si>
    <t>Juridiskais statuss</t>
  </si>
  <si>
    <t>Pamatlīdzekļu piederība</t>
  </si>
  <si>
    <t>Meksājumu iekasēšana</t>
  </si>
  <si>
    <t>Gads</t>
  </si>
  <si>
    <t>Iegūtā ūdens daudzums</t>
  </si>
  <si>
    <t>m3/gadā</t>
  </si>
  <si>
    <t>m3/dnn</t>
  </si>
  <si>
    <t>Piegādātā ūdens daudzums, m3/gadā</t>
  </si>
  <si>
    <t>iedzīvotājiem</t>
  </si>
  <si>
    <t>Kopā</t>
  </si>
  <si>
    <t>Ūdens zudumi</t>
  </si>
  <si>
    <t>l/dnn/cilv.</t>
  </si>
  <si>
    <t>Infiltrācija</t>
  </si>
  <si>
    <t>Uz NAI novadīto notekūdeņu daudzums</t>
  </si>
  <si>
    <t>No lietotājiem savāktais notekūdeņu daudzums, m3/gadā</t>
  </si>
  <si>
    <t>no iedzīvotājiem</t>
  </si>
  <si>
    <t>VARAM dati (ciemā)</t>
  </si>
  <si>
    <t>2011.g. dati (ciemā)</t>
  </si>
  <si>
    <t>pakalpo-jumu zonā</t>
  </si>
  <si>
    <t>Ūdensapgādes un kanalizācijas pakalpojumu nodrošinājums</t>
  </si>
  <si>
    <t>Ūdenssaimniecības pakalpojumu sniedzēji</t>
  </si>
  <si>
    <t>Pamatojums</t>
  </si>
  <si>
    <t>Ūdensapgādes un kanalizācijas pakalpojumu daudzums</t>
  </si>
  <si>
    <t>Ūdensaimniecības pakalpojumu nodrošinājums iestādēm un uzņēmumiem</t>
  </si>
  <si>
    <t>Iestāžu skaits</t>
  </si>
  <si>
    <t>Norēķinās pēc skaitītāju datiem, %</t>
  </si>
  <si>
    <t>Iestādes</t>
  </si>
  <si>
    <t>Uz NAI novadīto notekūdeņu daudzums, U2 dati</t>
  </si>
  <si>
    <t xml:space="preserve">iestādēm un uzņēmumiem </t>
  </si>
  <si>
    <t>no iestādēm un uzņēmumiem</t>
  </si>
  <si>
    <t>iestādēm un uzņēmumiem</t>
  </si>
  <si>
    <t>Iedzī-votāji</t>
  </si>
  <si>
    <t>Uzņē-mumi</t>
  </si>
  <si>
    <t>-</t>
  </si>
  <si>
    <t>U,K</t>
  </si>
  <si>
    <t>Uzņē-mumu skaits</t>
  </si>
  <si>
    <t>TUME</t>
  </si>
  <si>
    <t>Dzeramā ūdens kvalitāte</t>
  </si>
  <si>
    <t>Urbumos</t>
  </si>
  <si>
    <t>USS</t>
  </si>
  <si>
    <t>Pie lietotāja</t>
  </si>
  <si>
    <t>Kvalitāte izplūdē</t>
  </si>
  <si>
    <t>Izplūdes vieta</t>
  </si>
  <si>
    <t xml:space="preserve">Rīcība ar dūņām  </t>
  </si>
  <si>
    <t>Pakalpojumu kvalitāte</t>
  </si>
  <si>
    <t>atbilst normat.</t>
  </si>
  <si>
    <t>Notekūdeņu un dūņu apsaimniekošanas kvalitāte</t>
  </si>
  <si>
    <t xml:space="preserve">Piezīme. Respondenti ir norādījuši piesārņojošo vietu esamību testēšanas paraugos, bet aizpildītajām veidlapām nav pievienoti testēšanas pārskati. </t>
  </si>
  <si>
    <t>ŪDENSSAIMNIECĪBAS INFRASTRUKTŪRA</t>
  </si>
  <si>
    <t>Ūdensapgādes infrastruktūra</t>
  </si>
  <si>
    <t>Kanalizācijas infrastruktūra</t>
  </si>
  <si>
    <t>Urbumi</t>
  </si>
  <si>
    <t>Tīkli</t>
  </si>
  <si>
    <t>NAI</t>
  </si>
  <si>
    <t>KSS</t>
  </si>
  <si>
    <t>Plānotie pasākumi</t>
  </si>
  <si>
    <t>L=3760 m, d=150-250 mm, ķeta, par tehn.stāvokli nd</t>
  </si>
  <si>
    <t>Ir 1 KSS, par tehn.stāvokli nd</t>
  </si>
  <si>
    <t>Respondents</t>
  </si>
  <si>
    <t>USS, q=5 m3/h, tehn.stāvoklis labs</t>
  </si>
  <si>
    <t>Jaunpils novads</t>
  </si>
  <si>
    <t>Leveste</t>
  </si>
  <si>
    <t>Jaunpils</t>
  </si>
  <si>
    <t>PSIA "Jaunpils KS"</t>
  </si>
  <si>
    <t>Pašvaldības SIA</t>
  </si>
  <si>
    <t xml:space="preserve">PSIA "Jaunpils KS" valdes loceklis Guntis Jubiņš </t>
  </si>
  <si>
    <t>Fe = 2,3 mg/l (Urbuma pases dati)</t>
  </si>
  <si>
    <t>ĶSP = 140 mg/l (30.11.2010.)</t>
  </si>
  <si>
    <t>Rūšu strauts</t>
  </si>
  <si>
    <t>Bikstupe</t>
  </si>
  <si>
    <t>USS, q=25 m3/h, tehn.stāvoklis labs</t>
  </si>
  <si>
    <t>BIO-450, par tehn.stāvokli nd</t>
  </si>
  <si>
    <t>nav</t>
  </si>
  <si>
    <t>Nav plānoti</t>
  </si>
  <si>
    <r>
      <t>Tehn.stāvoklis labs, d= 32 -110 mm</t>
    </r>
    <r>
      <rPr>
        <sz val="12"/>
        <rFont val="Times New Roman"/>
        <family val="1"/>
        <charset val="186"/>
      </rPr>
      <t>; L = 1,4 km</t>
    </r>
  </si>
  <si>
    <t>Ir Regulatora izsniegta licence un apstiprināti tarifi, un līgums ar pašvaldību</t>
  </si>
  <si>
    <t>Piezīme.Respndenta sniegtie dati nav precīzi; respondentu sniegtā informācija papildināta ar B kategorijas atļaujas Nr. VE 10 IB 0062 datiem.</t>
  </si>
  <si>
    <t>Respondenta sniegtajos datos konstatētas nesakritības, domājams, ka ūdens patēriņā ieskaitīta daļa no zudumiem.</t>
  </si>
  <si>
    <t>Respondenta sniegtie dati nav ricami, jo novadīto notekūdeņu daudzums l/dnn/cilv. ir lielāks kā piegādātā ūdens daudzums.</t>
  </si>
  <si>
    <t>Fe = 2,0 mg/l (Urbuma pases dati)</t>
  </si>
  <si>
    <t>Dūņu lauku nav, respondents nav norādījis, kur tās tiek izvestas.</t>
  </si>
  <si>
    <t>Dūņu lauku nav, bet ir dūņu centrifūga, centrētās dūņas tiek izvestas kompostēšanai.</t>
  </si>
  <si>
    <t>1 urbums, tehn.stāvoklis labs, identifikācijas Nr. P300639, q=36m3/dnn</t>
  </si>
  <si>
    <t>3 urbumi, tehn.stāvoklsi - labs, identifikācijas Nr. P300603, q=100 m3/dnn; P300604, q=61 m3/dnn; P300641, q=100 m3/dnn</t>
  </si>
  <si>
    <t>L=4569 m, d=32-100 mm, materiāls - PE un čuguns, tehniskais stāvoklis - vidējs.</t>
  </si>
  <si>
    <t>BIO-50, par tehn.stāvokli nd</t>
  </si>
  <si>
    <t>L = 1600 m, d=200 mm; materiāls - keramika, tehn.stāvoklis - vidējs</t>
  </si>
  <si>
    <r>
      <t>Ūdensapgādes tīklu rekonstrukcija, L=1500 m; K</t>
    </r>
    <r>
      <rPr>
        <sz val="12"/>
        <rFont val="Times New Roman"/>
        <family val="1"/>
        <charset val="186"/>
      </rPr>
      <t xml:space="preserve">SS rekonstrukcija, </t>
    </r>
    <r>
      <rPr>
        <sz val="12"/>
        <color theme="1"/>
        <rFont val="Times New Roman"/>
        <family val="1"/>
        <charset val="186"/>
      </rPr>
      <t xml:space="preserve">Kanalizācijas tīklu rekonstrukcija, L=1000 m. </t>
    </r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</si>
</sst>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10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i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4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4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9" fontId="2" fillId="0" borderId="1" xfId="0" applyNumberFormat="1" applyFont="1" applyFill="1" applyBorder="1" applyAlignment="1">
      <alignment vertical="top" wrapText="1"/>
    </xf>
    <xf numFmtId="9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65" fontId="2" fillId="0" borderId="0" xfId="0" applyNumberFormat="1" applyFont="1" applyFill="1" applyBorder="1"/>
    <xf numFmtId="1" fontId="2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9" fontId="2" fillId="0" borderId="0" xfId="0" applyNumberFormat="1" applyFont="1" applyFill="1" applyBorder="1"/>
    <xf numFmtId="0" fontId="7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1" fontId="6" fillId="0" borderId="0" xfId="0" applyNumberFormat="1" applyFont="1" applyFill="1"/>
    <xf numFmtId="0" fontId="6" fillId="0" borderId="0" xfId="0" applyFont="1" applyFill="1"/>
    <xf numFmtId="165" fontId="6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165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/>
    </xf>
    <xf numFmtId="0" fontId="9" fillId="0" borderId="0" xfId="0" applyFont="1" applyFill="1" applyAlignment="1">
      <alignment vertical="top" wrapText="1"/>
    </xf>
    <xf numFmtId="0" fontId="2" fillId="0" borderId="0" xfId="0" applyFont="1"/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3" xfId="0" applyFont="1" applyFill="1" applyBorder="1" applyAlignment="1">
      <alignment horizontal="right" vertical="top"/>
    </xf>
    <xf numFmtId="0" fontId="2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49" fontId="2" fillId="0" borderId="0" xfId="0" applyNumberFormat="1" applyFont="1" applyFill="1" applyAlignment="1">
      <alignment vertical="top" wrapText="1"/>
    </xf>
    <xf numFmtId="49" fontId="2" fillId="0" borderId="0" xfId="0" applyNumberFormat="1" applyFont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top"/>
    </xf>
    <xf numFmtId="0" fontId="2" fillId="0" borderId="0" xfId="0" applyFont="1" applyBorder="1"/>
    <xf numFmtId="0" fontId="0" fillId="0" borderId="13" xfId="0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165" fontId="2" fillId="0" borderId="1" xfId="0" applyNumberFormat="1" applyFont="1" applyFill="1" applyBorder="1"/>
    <xf numFmtId="1" fontId="2" fillId="0" borderId="1" xfId="0" applyNumberFormat="1" applyFont="1" applyFill="1" applyBorder="1"/>
    <xf numFmtId="164" fontId="2" fillId="0" borderId="1" xfId="0" applyNumberFormat="1" applyFont="1" applyFill="1" applyBorder="1"/>
    <xf numFmtId="0" fontId="2" fillId="0" borderId="1" xfId="0" applyFont="1" applyFill="1" applyBorder="1" applyAlignment="1">
      <alignment horizontal="right"/>
    </xf>
    <xf numFmtId="1" fontId="2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10" fontId="2" fillId="0" borderId="1" xfId="0" applyNumberFormat="1" applyFont="1" applyFill="1" applyBorder="1" applyAlignment="1">
      <alignment horizontal="center"/>
    </xf>
    <xf numFmtId="9" fontId="2" fillId="0" borderId="1" xfId="0" applyNumberFormat="1" applyFont="1" applyFill="1" applyBorder="1"/>
    <xf numFmtId="1" fontId="2" fillId="0" borderId="4" xfId="0" applyNumberFormat="1" applyFont="1" applyFill="1" applyBorder="1" applyAlignment="1">
      <alignment horizontal="right"/>
    </xf>
    <xf numFmtId="1" fontId="2" fillId="0" borderId="6" xfId="0" applyNumberFormat="1" applyFont="1" applyFill="1" applyBorder="1"/>
    <xf numFmtId="1" fontId="2" fillId="0" borderId="6" xfId="0" applyNumberFormat="1" applyFont="1" applyFill="1" applyBorder="1" applyAlignment="1">
      <alignment horizontal="right"/>
    </xf>
    <xf numFmtId="9" fontId="2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2" fillId="0" borderId="9" xfId="0" applyFont="1" applyFill="1" applyBorder="1" applyAlignment="1">
      <alignment vertical="top" wrapText="1"/>
    </xf>
    <xf numFmtId="0" fontId="2" fillId="0" borderId="10" xfId="0" applyFont="1" applyFill="1" applyBorder="1" applyAlignment="1">
      <alignment vertical="top" wrapText="1"/>
    </xf>
    <xf numFmtId="0" fontId="0" fillId="0" borderId="10" xfId="0" applyFill="1" applyBorder="1" applyAlignment="1">
      <alignment vertical="top" wrapText="1"/>
    </xf>
    <xf numFmtId="0" fontId="0" fillId="0" borderId="3" xfId="0" applyFill="1" applyBorder="1" applyAlignment="1">
      <alignment wrapText="1"/>
    </xf>
    <xf numFmtId="0" fontId="3" fillId="0" borderId="2" xfId="0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3" fillId="0" borderId="3" xfId="0" applyFont="1" applyFill="1" applyBorder="1" applyAlignment="1">
      <alignment vertical="top"/>
    </xf>
    <xf numFmtId="0" fontId="0" fillId="0" borderId="6" xfId="0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left" wrapText="1"/>
    </xf>
    <xf numFmtId="0" fontId="0" fillId="0" borderId="0" xfId="0" applyFill="1" applyAlignment="1"/>
    <xf numFmtId="1" fontId="2" fillId="0" borderId="4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left"/>
    </xf>
    <xf numFmtId="0" fontId="0" fillId="0" borderId="8" xfId="0" applyFill="1" applyBorder="1" applyAlignment="1"/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workbookViewId="0">
      <selection sqref="A1:M1"/>
    </sheetView>
  </sheetViews>
  <sheetFormatPr defaultRowHeight="15.75"/>
  <cols>
    <col min="1" max="1" width="6" style="8" customWidth="1"/>
    <col min="2" max="2" width="19.140625" style="8" customWidth="1"/>
    <col min="3" max="5" width="8.85546875" style="8" customWidth="1"/>
    <col min="6" max="9" width="9.5703125" style="8" customWidth="1"/>
    <col min="10" max="10" width="9.140625" style="8"/>
    <col min="11" max="11" width="8.28515625" style="8" customWidth="1"/>
    <col min="12" max="16384" width="9.140625" style="8"/>
  </cols>
  <sheetData>
    <row r="1" spans="1:13" ht="18.75">
      <c r="A1" s="91" t="s">
        <v>32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ht="18.75">
      <c r="A2" s="9" t="s">
        <v>73</v>
      </c>
    </row>
    <row r="3" spans="1:13" s="7" customFormat="1" ht="36" customHeight="1">
      <c r="A3" s="79" t="s">
        <v>0</v>
      </c>
      <c r="B3" s="79" t="s">
        <v>1</v>
      </c>
      <c r="C3" s="79" t="s">
        <v>2</v>
      </c>
      <c r="D3" s="79"/>
      <c r="E3" s="79"/>
      <c r="F3" s="79" t="s">
        <v>3</v>
      </c>
      <c r="G3" s="79"/>
      <c r="H3" s="79"/>
      <c r="I3" s="79"/>
      <c r="J3" s="79" t="s">
        <v>8</v>
      </c>
      <c r="K3" s="79"/>
      <c r="L3" s="79"/>
      <c r="M3" s="79"/>
    </row>
    <row r="4" spans="1:13" ht="31.5" customHeight="1">
      <c r="A4" s="80"/>
      <c r="B4" s="81"/>
      <c r="C4" s="82" t="s">
        <v>29</v>
      </c>
      <c r="D4" s="82" t="s">
        <v>30</v>
      </c>
      <c r="E4" s="82" t="s">
        <v>31</v>
      </c>
      <c r="F4" s="82" t="s">
        <v>4</v>
      </c>
      <c r="G4" s="82"/>
      <c r="H4" s="84" t="s">
        <v>5</v>
      </c>
      <c r="I4" s="85"/>
      <c r="J4" s="82" t="s">
        <v>4</v>
      </c>
      <c r="K4" s="82"/>
      <c r="L4" s="84" t="s">
        <v>5</v>
      </c>
      <c r="M4" s="85"/>
    </row>
    <row r="5" spans="1:13">
      <c r="A5" s="81"/>
      <c r="B5" s="81"/>
      <c r="C5" s="83"/>
      <c r="D5" s="83"/>
      <c r="E5" s="83"/>
      <c r="F5" s="33" t="s">
        <v>6</v>
      </c>
      <c r="G5" s="33" t="s">
        <v>7</v>
      </c>
      <c r="H5" s="33" t="s">
        <v>6</v>
      </c>
      <c r="I5" s="33" t="s">
        <v>7</v>
      </c>
      <c r="J5" s="33" t="s">
        <v>6</v>
      </c>
      <c r="K5" s="33" t="s">
        <v>7</v>
      </c>
      <c r="L5" s="33" t="s">
        <v>6</v>
      </c>
      <c r="M5" s="33" t="s">
        <v>7</v>
      </c>
    </row>
    <row r="6" spans="1:13">
      <c r="A6" s="33">
        <v>1</v>
      </c>
      <c r="B6" s="55" t="s">
        <v>74</v>
      </c>
      <c r="C6" s="32">
        <v>352</v>
      </c>
      <c r="D6" s="32">
        <v>219</v>
      </c>
      <c r="E6" s="32">
        <v>219</v>
      </c>
      <c r="F6" s="32">
        <v>219</v>
      </c>
      <c r="G6" s="10">
        <f>+F6/E6</f>
        <v>1</v>
      </c>
      <c r="H6" s="33">
        <v>219</v>
      </c>
      <c r="I6" s="10">
        <f>+H6/E6</f>
        <v>1</v>
      </c>
      <c r="J6" s="32">
        <v>219</v>
      </c>
      <c r="K6" s="10">
        <f>+J6/E6</f>
        <v>1</v>
      </c>
      <c r="L6" s="33">
        <f>+H6</f>
        <v>219</v>
      </c>
      <c r="M6" s="11">
        <f t="shared" ref="M6:M7" si="0">L6/E6</f>
        <v>1</v>
      </c>
    </row>
    <row r="7" spans="1:13">
      <c r="A7" s="33">
        <v>2</v>
      </c>
      <c r="B7" s="55" t="s">
        <v>75</v>
      </c>
      <c r="C7" s="32">
        <v>1008</v>
      </c>
      <c r="D7" s="32">
        <v>653</v>
      </c>
      <c r="E7" s="32">
        <f>+D7</f>
        <v>653</v>
      </c>
      <c r="F7" s="32">
        <f>+E7</f>
        <v>653</v>
      </c>
      <c r="G7" s="10">
        <f t="shared" ref="G7" si="1">+F7/E7</f>
        <v>1</v>
      </c>
      <c r="H7" s="33">
        <f>+F7</f>
        <v>653</v>
      </c>
      <c r="I7" s="10">
        <f t="shared" ref="I7" si="2">+H7/E7</f>
        <v>1</v>
      </c>
      <c r="J7" s="32">
        <v>610</v>
      </c>
      <c r="K7" s="10">
        <f t="shared" ref="K7" si="3">+J7/E7</f>
        <v>0.93415007656967841</v>
      </c>
      <c r="L7" s="33">
        <v>653</v>
      </c>
      <c r="M7" s="11">
        <f t="shared" si="0"/>
        <v>1</v>
      </c>
    </row>
    <row r="8" spans="1:13" ht="9" customHeight="1"/>
    <row r="9" spans="1:13" ht="35.25" customHeight="1">
      <c r="A9" s="79" t="s">
        <v>0</v>
      </c>
      <c r="B9" s="79" t="s">
        <v>1</v>
      </c>
      <c r="C9" s="82" t="s">
        <v>36</v>
      </c>
      <c r="D9" s="82"/>
      <c r="E9" s="82"/>
      <c r="F9" s="83"/>
      <c r="G9" s="84" t="s">
        <v>38</v>
      </c>
      <c r="H9" s="88"/>
      <c r="I9" s="85"/>
    </row>
    <row r="10" spans="1:13">
      <c r="A10" s="80"/>
      <c r="B10" s="81"/>
      <c r="C10" s="84" t="s">
        <v>10</v>
      </c>
      <c r="D10" s="86"/>
      <c r="E10" s="84" t="s">
        <v>11</v>
      </c>
      <c r="F10" s="87"/>
      <c r="G10" s="89" t="s">
        <v>44</v>
      </c>
      <c r="H10" s="89" t="s">
        <v>39</v>
      </c>
      <c r="I10" s="89" t="s">
        <v>45</v>
      </c>
    </row>
    <row r="11" spans="1:13" ht="47.25">
      <c r="A11" s="81"/>
      <c r="B11" s="81"/>
      <c r="C11" s="33" t="s">
        <v>37</v>
      </c>
      <c r="D11" s="33" t="s">
        <v>48</v>
      </c>
      <c r="E11" s="33" t="s">
        <v>37</v>
      </c>
      <c r="F11" s="33" t="s">
        <v>48</v>
      </c>
      <c r="G11" s="90"/>
      <c r="H11" s="90"/>
      <c r="I11" s="90"/>
    </row>
    <row r="12" spans="1:13">
      <c r="A12" s="33">
        <v>1</v>
      </c>
      <c r="B12" s="32" t="str">
        <f>+B6</f>
        <v>Leveste</v>
      </c>
      <c r="C12" s="33">
        <v>0</v>
      </c>
      <c r="D12" s="33">
        <v>0</v>
      </c>
      <c r="E12" s="33">
        <v>0</v>
      </c>
      <c r="F12" s="33">
        <v>0</v>
      </c>
      <c r="G12" s="11">
        <v>0.31</v>
      </c>
      <c r="H12" s="11" t="s">
        <v>46</v>
      </c>
      <c r="I12" s="11" t="s">
        <v>46</v>
      </c>
      <c r="J12" s="12"/>
    </row>
    <row r="13" spans="1:13">
      <c r="A13" s="33">
        <v>2</v>
      </c>
      <c r="B13" s="40" t="str">
        <f>+B7</f>
        <v>Jaunpils</v>
      </c>
      <c r="C13" s="33">
        <v>3</v>
      </c>
      <c r="D13" s="33">
        <v>5</v>
      </c>
      <c r="E13" s="33">
        <v>1</v>
      </c>
      <c r="F13" s="33">
        <v>1</v>
      </c>
      <c r="G13" s="11">
        <v>0.3</v>
      </c>
      <c r="H13" s="11">
        <v>1</v>
      </c>
      <c r="I13" s="11">
        <v>1</v>
      </c>
      <c r="J13" s="12"/>
    </row>
  </sheetData>
  <mergeCells count="22">
    <mergeCell ref="A1:M1"/>
    <mergeCell ref="C3:E3"/>
    <mergeCell ref="F3:I3"/>
    <mergeCell ref="F4:G4"/>
    <mergeCell ref="H4:I4"/>
    <mergeCell ref="A3:A5"/>
    <mergeCell ref="B3:B5"/>
    <mergeCell ref="C4:C5"/>
    <mergeCell ref="A9:A11"/>
    <mergeCell ref="B9:B11"/>
    <mergeCell ref="E4:E5"/>
    <mergeCell ref="J3:M3"/>
    <mergeCell ref="J4:K4"/>
    <mergeCell ref="L4:M4"/>
    <mergeCell ref="D4:D5"/>
    <mergeCell ref="C9:F9"/>
    <mergeCell ref="C10:D10"/>
    <mergeCell ref="E10:F10"/>
    <mergeCell ref="G9:I9"/>
    <mergeCell ref="G10:G11"/>
    <mergeCell ref="H10:H11"/>
    <mergeCell ref="I10:I11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D10" sqref="D10"/>
    </sheetView>
  </sheetViews>
  <sheetFormatPr defaultRowHeight="15.75"/>
  <cols>
    <col min="1" max="1" width="6" style="14" customWidth="1"/>
    <col min="2" max="2" width="18.140625" style="8" customWidth="1"/>
    <col min="3" max="3" width="8" style="8" customWidth="1"/>
    <col min="4" max="4" width="13.5703125" style="8" customWidth="1"/>
    <col min="5" max="5" width="5.5703125" style="8" customWidth="1"/>
    <col min="6" max="6" width="18.28515625" style="8" customWidth="1"/>
    <col min="7" max="7" width="23.5703125" style="8" customWidth="1"/>
    <col min="8" max="8" width="16.7109375" style="8" customWidth="1"/>
    <col min="9" max="9" width="8.28515625" style="8" customWidth="1"/>
    <col min="10" max="10" width="11.140625" style="8" customWidth="1"/>
    <col min="11" max="11" width="8.28515625" style="8" customWidth="1"/>
    <col min="12" max="16384" width="9.140625" style="8"/>
  </cols>
  <sheetData>
    <row r="1" spans="1:10" ht="18.75">
      <c r="A1" s="13" t="s">
        <v>33</v>
      </c>
    </row>
    <row r="2" spans="1:10" ht="18.75">
      <c r="A2" s="13" t="str">
        <f>+Nodrosinajums!A2</f>
        <v>Jaunpils novads</v>
      </c>
    </row>
    <row r="3" spans="1:10" s="52" customFormat="1" ht="18" customHeight="1">
      <c r="A3" s="61"/>
      <c r="B3" s="51"/>
      <c r="C3" s="50" t="s">
        <v>71</v>
      </c>
      <c r="D3" s="62" t="s">
        <v>78</v>
      </c>
      <c r="E3" s="51"/>
      <c r="F3" s="51"/>
      <c r="G3" s="51"/>
      <c r="H3" s="51"/>
      <c r="I3" s="51"/>
      <c r="J3" s="63"/>
    </row>
    <row r="4" spans="1:10" s="7" customFormat="1" ht="39.75" customHeight="1">
      <c r="A4" s="89" t="s">
        <v>0</v>
      </c>
      <c r="B4" s="89" t="s">
        <v>1</v>
      </c>
      <c r="C4" s="89"/>
      <c r="D4" s="97" t="s">
        <v>9</v>
      </c>
      <c r="E4" s="98"/>
      <c r="F4" s="94" t="s">
        <v>12</v>
      </c>
      <c r="G4" s="95"/>
      <c r="H4" s="95"/>
      <c r="I4" s="95"/>
      <c r="J4" s="96"/>
    </row>
    <row r="5" spans="1:10" ht="34.5" customHeight="1">
      <c r="A5" s="92"/>
      <c r="B5" s="93"/>
      <c r="C5" s="104"/>
      <c r="D5" s="99"/>
      <c r="E5" s="100"/>
      <c r="F5" s="39" t="s">
        <v>13</v>
      </c>
      <c r="G5" s="39" t="s">
        <v>34</v>
      </c>
      <c r="H5" s="39" t="s">
        <v>14</v>
      </c>
      <c r="I5" s="84" t="s">
        <v>15</v>
      </c>
      <c r="J5" s="86"/>
    </row>
    <row r="6" spans="1:10" s="43" customFormat="1" ht="64.5" customHeight="1">
      <c r="A6" s="41">
        <v>1</v>
      </c>
      <c r="B6" s="42" t="str">
        <f>+Nodrosinajums!B6</f>
        <v>Leveste</v>
      </c>
      <c r="C6" s="42" t="str">
        <f>+C7</f>
        <v>U,K</v>
      </c>
      <c r="D6" s="101" t="s">
        <v>76</v>
      </c>
      <c r="E6" s="102"/>
      <c r="F6" s="57" t="s">
        <v>77</v>
      </c>
      <c r="G6" s="44" t="s">
        <v>88</v>
      </c>
      <c r="H6" s="42" t="str">
        <f t="shared" ref="H6:H7" si="0">+D6</f>
        <v>PSIA "Jaunpils KS"</v>
      </c>
      <c r="I6" s="101" t="str">
        <f t="shared" ref="I6:I7" si="1">+H6</f>
        <v>PSIA "Jaunpils KS"</v>
      </c>
      <c r="J6" s="103"/>
    </row>
    <row r="7" spans="1:10" s="43" customFormat="1" ht="65.25" customHeight="1">
      <c r="A7" s="56">
        <v>2</v>
      </c>
      <c r="B7" s="55" t="str">
        <f>+Nodrosinajums!B7</f>
        <v>Jaunpils</v>
      </c>
      <c r="C7" s="55" t="s">
        <v>47</v>
      </c>
      <c r="D7" s="80" t="s">
        <v>76</v>
      </c>
      <c r="E7" s="80"/>
      <c r="F7" s="55" t="s">
        <v>77</v>
      </c>
      <c r="G7" s="48" t="s">
        <v>88</v>
      </c>
      <c r="H7" s="55" t="str">
        <f t="shared" si="0"/>
        <v>PSIA "Jaunpils KS"</v>
      </c>
      <c r="I7" s="80" t="str">
        <f t="shared" si="1"/>
        <v>PSIA "Jaunpils KS"</v>
      </c>
      <c r="J7" s="83"/>
    </row>
  </sheetData>
  <mergeCells count="10">
    <mergeCell ref="I7:J7"/>
    <mergeCell ref="D7:E7"/>
    <mergeCell ref="A4:A5"/>
    <mergeCell ref="B4:B5"/>
    <mergeCell ref="F4:J4"/>
    <mergeCell ref="D4:E5"/>
    <mergeCell ref="D6:E6"/>
    <mergeCell ref="I5:J5"/>
    <mergeCell ref="I6:J6"/>
    <mergeCell ref="C4:C5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8"/>
  <sheetViews>
    <sheetView topLeftCell="B1" workbookViewId="0">
      <selection activeCell="B8" sqref="B8"/>
    </sheetView>
  </sheetViews>
  <sheetFormatPr defaultRowHeight="15"/>
  <cols>
    <col min="1" max="1" width="14.140625" style="3" hidden="1" customWidth="1"/>
    <col min="2" max="2" width="9.140625" style="2"/>
    <col min="3" max="3" width="10.140625" style="3" hidden="1" customWidth="1"/>
    <col min="4" max="7" width="10.85546875" style="3" customWidth="1"/>
    <col min="8" max="12" width="13.140625" style="3" customWidth="1"/>
    <col min="13" max="13" width="6.85546875" style="3" customWidth="1"/>
    <col min="14" max="14" width="9.140625" style="3" customWidth="1"/>
    <col min="15" max="16384" width="9.140625" style="3"/>
  </cols>
  <sheetData>
    <row r="1" spans="1:13" s="1" customFormat="1" ht="18.75">
      <c r="A1" s="1" t="s">
        <v>35</v>
      </c>
      <c r="B1" s="45" t="str">
        <f>+A1</f>
        <v>Ūdensapgādes un kanalizācijas pakalpojumu daudzums</v>
      </c>
    </row>
    <row r="2" spans="1:13" s="1" customFormat="1" ht="24" customHeight="1">
      <c r="A2" s="1" t="str">
        <f>+Nodrosinajums!A2</f>
        <v>Jaunpils novads</v>
      </c>
      <c r="B2" s="45" t="str">
        <f>+A2</f>
        <v>Jaunpils novads</v>
      </c>
    </row>
    <row r="3" spans="1:13" s="1" customFormat="1" ht="28.5" customHeight="1">
      <c r="A3" s="1" t="s">
        <v>49</v>
      </c>
      <c r="B3" s="45" t="str">
        <f>Nodrosinajums!B6</f>
        <v>Leveste</v>
      </c>
    </row>
    <row r="4" spans="1:13" s="7" customFormat="1" ht="15.75">
      <c r="A4" s="79" t="s">
        <v>1</v>
      </c>
      <c r="B4" s="79" t="s">
        <v>16</v>
      </c>
      <c r="C4" s="79"/>
      <c r="D4" s="115" t="s">
        <v>10</v>
      </c>
      <c r="E4" s="116"/>
      <c r="F4" s="116"/>
      <c r="G4" s="116"/>
      <c r="H4" s="117"/>
      <c r="I4" s="117"/>
      <c r="J4" s="117"/>
      <c r="K4" s="117"/>
      <c r="L4" s="117"/>
      <c r="M4" s="118"/>
    </row>
    <row r="5" spans="1:13" s="7" customFormat="1" ht="33" customHeight="1">
      <c r="A5" s="79"/>
      <c r="B5" s="79"/>
      <c r="C5" s="79"/>
      <c r="D5" s="79" t="s">
        <v>17</v>
      </c>
      <c r="E5" s="79"/>
      <c r="F5" s="94" t="s">
        <v>23</v>
      </c>
      <c r="G5" s="96"/>
      <c r="H5" s="79" t="s">
        <v>20</v>
      </c>
      <c r="I5" s="79"/>
      <c r="J5" s="79"/>
      <c r="K5" s="79"/>
      <c r="L5" s="79"/>
      <c r="M5" s="79"/>
    </row>
    <row r="6" spans="1:13" s="7" customFormat="1" ht="33" customHeight="1">
      <c r="A6" s="79"/>
      <c r="B6" s="79"/>
      <c r="C6" s="79"/>
      <c r="D6" s="60" t="s">
        <v>18</v>
      </c>
      <c r="E6" s="60" t="s">
        <v>19</v>
      </c>
      <c r="F6" s="60" t="s">
        <v>18</v>
      </c>
      <c r="G6" s="60" t="s">
        <v>7</v>
      </c>
      <c r="H6" s="60" t="s">
        <v>22</v>
      </c>
      <c r="I6" s="60" t="s">
        <v>19</v>
      </c>
      <c r="J6" s="60" t="s">
        <v>21</v>
      </c>
      <c r="K6" s="60" t="s">
        <v>24</v>
      </c>
      <c r="L6" s="94" t="s">
        <v>41</v>
      </c>
      <c r="M6" s="108"/>
    </row>
    <row r="7" spans="1:13" s="6" customFormat="1" ht="15.75">
      <c r="A7" s="105"/>
      <c r="B7" s="64">
        <v>2008</v>
      </c>
      <c r="C7" s="65"/>
      <c r="D7" s="65">
        <v>8758</v>
      </c>
      <c r="E7" s="66">
        <f t="shared" ref="E7:E9" si="0">+D7/365</f>
        <v>23.994520547945207</v>
      </c>
      <c r="F7" s="67">
        <v>687</v>
      </c>
      <c r="G7" s="68">
        <f t="shared" ref="G7:G9" si="1">+F7/D7</f>
        <v>7.8442566796072158E-2</v>
      </c>
      <c r="H7" s="67">
        <v>8071</v>
      </c>
      <c r="I7" s="66">
        <f>+H7/365</f>
        <v>22.112328767123287</v>
      </c>
      <c r="J7" s="67">
        <v>8071</v>
      </c>
      <c r="K7" s="66">
        <f>+J7/365/Nodrosinajums!$F$6*1000</f>
        <v>100.96953774942139</v>
      </c>
      <c r="L7" s="111">
        <v>0</v>
      </c>
      <c r="M7" s="112"/>
    </row>
    <row r="8" spans="1:13" s="6" customFormat="1" ht="15.75">
      <c r="A8" s="106"/>
      <c r="B8" s="64">
        <v>2009</v>
      </c>
      <c r="C8" s="65"/>
      <c r="D8" s="65">
        <v>7731</v>
      </c>
      <c r="E8" s="66">
        <f t="shared" si="0"/>
        <v>21.18082191780822</v>
      </c>
      <c r="F8" s="67">
        <v>501</v>
      </c>
      <c r="G8" s="68">
        <f t="shared" si="1"/>
        <v>6.4804035700426851E-2</v>
      </c>
      <c r="H8" s="67">
        <v>7230</v>
      </c>
      <c r="I8" s="66">
        <f t="shared" ref="I8:I9" si="2">+H8/365</f>
        <v>19.80821917808219</v>
      </c>
      <c r="J8" s="67">
        <v>7230</v>
      </c>
      <c r="K8" s="66">
        <f>+J8/365/Nodrosinajums!$F$6*1000</f>
        <v>90.448489397635569</v>
      </c>
      <c r="L8" s="111">
        <v>0</v>
      </c>
      <c r="M8" s="112"/>
    </row>
    <row r="9" spans="1:13" s="6" customFormat="1" ht="15.75">
      <c r="A9" s="107"/>
      <c r="B9" s="64">
        <v>2010</v>
      </c>
      <c r="C9" s="65"/>
      <c r="D9" s="69">
        <v>7940</v>
      </c>
      <c r="E9" s="66">
        <f t="shared" si="0"/>
        <v>21.753424657534246</v>
      </c>
      <c r="F9" s="67">
        <v>521</v>
      </c>
      <c r="G9" s="68">
        <f t="shared" si="1"/>
        <v>6.5617128463476074E-2</v>
      </c>
      <c r="H9" s="67">
        <v>7419</v>
      </c>
      <c r="I9" s="66">
        <f t="shared" si="2"/>
        <v>20.326027397260273</v>
      </c>
      <c r="J9" s="67">
        <v>7419</v>
      </c>
      <c r="K9" s="66">
        <f>+J9/365/Nodrosinajums!$F$6*1000</f>
        <v>92.812910489772932</v>
      </c>
      <c r="L9" s="111">
        <v>0</v>
      </c>
      <c r="M9" s="112"/>
    </row>
    <row r="10" spans="1:13" s="27" customFormat="1" ht="5.25" customHeight="1">
      <c r="A10" s="23"/>
      <c r="B10" s="24"/>
      <c r="C10" s="25"/>
      <c r="D10" s="21"/>
      <c r="E10" s="28"/>
      <c r="F10" s="25"/>
      <c r="G10" s="29"/>
      <c r="H10" s="25"/>
      <c r="I10" s="25"/>
      <c r="J10" s="30"/>
      <c r="K10" s="28"/>
      <c r="L10" s="24"/>
      <c r="M10" s="24"/>
    </row>
    <row r="11" spans="1:13" s="4" customFormat="1" ht="15" customHeight="1">
      <c r="A11" s="15"/>
      <c r="B11" s="15"/>
      <c r="C11" s="35"/>
      <c r="D11" s="15"/>
      <c r="E11" s="34"/>
      <c r="F11" s="109"/>
      <c r="G11" s="110"/>
      <c r="H11" s="110"/>
      <c r="I11" s="110"/>
      <c r="J11" s="110"/>
      <c r="K11" s="110"/>
      <c r="L11" s="110"/>
      <c r="M11" s="110"/>
    </row>
    <row r="12" spans="1:13" s="6" customFormat="1" ht="5.25" customHeight="1">
      <c r="B12" s="5"/>
    </row>
    <row r="13" spans="1:13" s="7" customFormat="1" ht="15.75">
      <c r="A13" s="79" t="s">
        <v>1</v>
      </c>
      <c r="B13" s="79" t="s">
        <v>16</v>
      </c>
      <c r="C13" s="79"/>
      <c r="D13" s="115" t="s">
        <v>11</v>
      </c>
      <c r="E13" s="116"/>
      <c r="F13" s="116"/>
      <c r="G13" s="116"/>
      <c r="H13" s="117"/>
      <c r="I13" s="117"/>
      <c r="J13" s="117"/>
      <c r="K13" s="117"/>
      <c r="L13" s="117"/>
      <c r="M13" s="118"/>
    </row>
    <row r="14" spans="1:13" s="7" customFormat="1" ht="57.75" customHeight="1">
      <c r="A14" s="79"/>
      <c r="B14" s="79"/>
      <c r="C14" s="79"/>
      <c r="D14" s="79" t="s">
        <v>40</v>
      </c>
      <c r="E14" s="79"/>
      <c r="F14" s="94" t="s">
        <v>25</v>
      </c>
      <c r="G14" s="96"/>
      <c r="H14" s="79" t="s">
        <v>27</v>
      </c>
      <c r="I14" s="79"/>
      <c r="J14" s="79"/>
      <c r="K14" s="79"/>
      <c r="L14" s="79"/>
      <c r="M14" s="79"/>
    </row>
    <row r="15" spans="1:13" s="7" customFormat="1" ht="33" customHeight="1">
      <c r="A15" s="79"/>
      <c r="B15" s="79"/>
      <c r="C15" s="79"/>
      <c r="D15" s="60" t="s">
        <v>18</v>
      </c>
      <c r="E15" s="60" t="s">
        <v>19</v>
      </c>
      <c r="F15" s="60" t="s">
        <v>18</v>
      </c>
      <c r="G15" s="60" t="s">
        <v>7</v>
      </c>
      <c r="H15" s="60" t="s">
        <v>22</v>
      </c>
      <c r="I15" s="60" t="str">
        <f>+I6</f>
        <v>m3/dnn</v>
      </c>
      <c r="J15" s="60" t="s">
        <v>28</v>
      </c>
      <c r="K15" s="60" t="s">
        <v>24</v>
      </c>
      <c r="L15" s="94" t="s">
        <v>42</v>
      </c>
      <c r="M15" s="108"/>
    </row>
    <row r="16" spans="1:13" s="6" customFormat="1" ht="15.75">
      <c r="A16" s="105"/>
      <c r="B16" s="64">
        <v>2008</v>
      </c>
      <c r="C16" s="65"/>
      <c r="D16" s="70">
        <v>8758</v>
      </c>
      <c r="E16" s="71">
        <f>D16/365</f>
        <v>23.994520547945207</v>
      </c>
      <c r="F16" s="70">
        <f>D16-H16</f>
        <v>687</v>
      </c>
      <c r="G16" s="72">
        <f>F16/D16</f>
        <v>7.8442566796072158E-2</v>
      </c>
      <c r="H16" s="67">
        <v>8071</v>
      </c>
      <c r="I16" s="66">
        <f>+H16/365</f>
        <v>22.112328767123287</v>
      </c>
      <c r="J16" s="67">
        <v>8071</v>
      </c>
      <c r="K16" s="66">
        <f>+J16/365/Nodrosinajums!$J$6*1000</f>
        <v>100.96953774942139</v>
      </c>
      <c r="L16" s="111">
        <v>0</v>
      </c>
      <c r="M16" s="112"/>
    </row>
    <row r="17" spans="1:13" s="6" customFormat="1" ht="15.75">
      <c r="A17" s="106"/>
      <c r="B17" s="64">
        <v>2009</v>
      </c>
      <c r="C17" s="65"/>
      <c r="D17" s="70">
        <v>7731</v>
      </c>
      <c r="E17" s="71">
        <f t="shared" ref="E17:E18" si="3">D17/365</f>
        <v>21.18082191780822</v>
      </c>
      <c r="F17" s="70">
        <f t="shared" ref="F17:F18" si="4">D17-H17</f>
        <v>501</v>
      </c>
      <c r="G17" s="72">
        <f t="shared" ref="G17:G18" si="5">F17/D17</f>
        <v>6.4804035700426851E-2</v>
      </c>
      <c r="H17" s="67">
        <v>7230</v>
      </c>
      <c r="I17" s="66">
        <f t="shared" ref="I17:I18" si="6">+H17/365</f>
        <v>19.80821917808219</v>
      </c>
      <c r="J17" s="67">
        <v>7230</v>
      </c>
      <c r="K17" s="66">
        <f>+J17/365/Nodrosinajums!$J$6*1000</f>
        <v>90.448489397635569</v>
      </c>
      <c r="L17" s="111">
        <v>0</v>
      </c>
      <c r="M17" s="112"/>
    </row>
    <row r="18" spans="1:13" s="6" customFormat="1" ht="15.75">
      <c r="A18" s="107"/>
      <c r="B18" s="64">
        <v>2010</v>
      </c>
      <c r="C18" s="65"/>
      <c r="D18" s="70">
        <v>7940</v>
      </c>
      <c r="E18" s="71">
        <f t="shared" si="3"/>
        <v>21.753424657534246</v>
      </c>
      <c r="F18" s="70">
        <f t="shared" si="4"/>
        <v>521</v>
      </c>
      <c r="G18" s="72">
        <f t="shared" si="5"/>
        <v>6.5617128463476074E-2</v>
      </c>
      <c r="H18" s="67">
        <v>7419</v>
      </c>
      <c r="I18" s="66">
        <f t="shared" si="6"/>
        <v>20.326027397260273</v>
      </c>
      <c r="J18" s="67">
        <v>7419</v>
      </c>
      <c r="K18" s="66">
        <f>+J18/365/Nodrosinajums!$J$6*1000</f>
        <v>92.812910489772932</v>
      </c>
      <c r="L18" s="111">
        <v>0</v>
      </c>
      <c r="M18" s="112"/>
    </row>
    <row r="19" spans="1:13" s="6" customFormat="1" ht="7.5" customHeight="1">
      <c r="A19" s="15"/>
      <c r="B19" s="21"/>
      <c r="C19" s="17"/>
      <c r="D19" s="21"/>
      <c r="E19" s="19"/>
      <c r="F19" s="18"/>
      <c r="G19" s="18"/>
      <c r="H19" s="20"/>
      <c r="I19" s="20"/>
      <c r="J19" s="20"/>
      <c r="K19" s="19"/>
      <c r="L19" s="16"/>
      <c r="M19" s="16"/>
    </row>
    <row r="20" spans="1:13" s="4" customFormat="1" ht="15.75" hidden="1">
      <c r="A20" s="15"/>
      <c r="B20" s="37"/>
      <c r="C20" s="35"/>
      <c r="D20" s="37"/>
      <c r="E20" s="34"/>
      <c r="F20" s="34"/>
      <c r="G20" s="37"/>
      <c r="H20" s="35"/>
      <c r="I20" s="35"/>
      <c r="J20" s="35"/>
      <c r="K20" s="38"/>
      <c r="L20" s="35"/>
      <c r="M20" s="35"/>
    </row>
    <row r="21" spans="1:13" s="6" customFormat="1" ht="30.75" customHeight="1">
      <c r="B21" s="45" t="str">
        <f>Nodrosinajums!B7</f>
        <v>Jaunpils</v>
      </c>
    </row>
    <row r="22" spans="1:13" s="7" customFormat="1" ht="15.75">
      <c r="A22" s="79" t="s">
        <v>1</v>
      </c>
      <c r="B22" s="79" t="s">
        <v>16</v>
      </c>
      <c r="C22" s="79"/>
      <c r="D22" s="115" t="s">
        <v>10</v>
      </c>
      <c r="E22" s="116"/>
      <c r="F22" s="116"/>
      <c r="G22" s="116"/>
      <c r="H22" s="117"/>
      <c r="I22" s="117"/>
      <c r="J22" s="117"/>
      <c r="K22" s="117"/>
      <c r="L22" s="117"/>
      <c r="M22" s="118"/>
    </row>
    <row r="23" spans="1:13" s="7" customFormat="1" ht="33" customHeight="1">
      <c r="A23" s="79"/>
      <c r="B23" s="79"/>
      <c r="C23" s="79"/>
      <c r="D23" s="79" t="s">
        <v>17</v>
      </c>
      <c r="E23" s="79"/>
      <c r="F23" s="94" t="s">
        <v>23</v>
      </c>
      <c r="G23" s="96"/>
      <c r="H23" s="79" t="s">
        <v>20</v>
      </c>
      <c r="I23" s="79"/>
      <c r="J23" s="79"/>
      <c r="K23" s="79"/>
      <c r="L23" s="79"/>
      <c r="M23" s="79"/>
    </row>
    <row r="24" spans="1:13" s="7" customFormat="1" ht="33" customHeight="1">
      <c r="A24" s="79"/>
      <c r="B24" s="79"/>
      <c r="C24" s="79"/>
      <c r="D24" s="60" t="s">
        <v>18</v>
      </c>
      <c r="E24" s="60" t="s">
        <v>19</v>
      </c>
      <c r="F24" s="60" t="s">
        <v>18</v>
      </c>
      <c r="G24" s="60" t="s">
        <v>7</v>
      </c>
      <c r="H24" s="60" t="s">
        <v>22</v>
      </c>
      <c r="I24" s="60" t="s">
        <v>19</v>
      </c>
      <c r="J24" s="60" t="s">
        <v>21</v>
      </c>
      <c r="K24" s="60" t="s">
        <v>24</v>
      </c>
      <c r="L24" s="94" t="s">
        <v>43</v>
      </c>
      <c r="M24" s="108"/>
    </row>
    <row r="25" spans="1:13" s="6" customFormat="1" ht="15.75">
      <c r="A25" s="105"/>
      <c r="B25" s="64">
        <v>2008</v>
      </c>
      <c r="C25" s="65"/>
      <c r="D25" s="65">
        <v>65874</v>
      </c>
      <c r="E25" s="66">
        <f>+D25/365</f>
        <v>180.47671232876712</v>
      </c>
      <c r="F25" s="67">
        <f>+D25-H25</f>
        <v>12635</v>
      </c>
      <c r="G25" s="73">
        <f>+F25/D25</f>
        <v>0.19180556820596897</v>
      </c>
      <c r="H25" s="67">
        <f>J25+L25</f>
        <v>53239</v>
      </c>
      <c r="I25" s="66">
        <f>+H25/365</f>
        <v>145.86027397260273</v>
      </c>
      <c r="J25" s="67">
        <v>44265</v>
      </c>
      <c r="K25" s="66">
        <f>+J25/365/Nodrosinajums!$F$7*1000</f>
        <v>185.71818162747277</v>
      </c>
      <c r="L25" s="74">
        <f>1987+6987</f>
        <v>8974</v>
      </c>
      <c r="M25" s="75"/>
    </row>
    <row r="26" spans="1:13" s="6" customFormat="1" ht="15.75">
      <c r="A26" s="106"/>
      <c r="B26" s="64">
        <v>2009</v>
      </c>
      <c r="C26" s="65"/>
      <c r="D26" s="65">
        <v>62598</v>
      </c>
      <c r="E26" s="66">
        <f t="shared" ref="E26:E27" si="7">+D26/365</f>
        <v>171.50136986301371</v>
      </c>
      <c r="F26" s="67">
        <f t="shared" ref="F26:F27" si="8">+D26-H26</f>
        <v>9677</v>
      </c>
      <c r="G26" s="73">
        <f t="shared" ref="G26:G27" si="9">+F26/D26</f>
        <v>0.15458960350170933</v>
      </c>
      <c r="H26" s="67">
        <f>J26+L26</f>
        <v>52921</v>
      </c>
      <c r="I26" s="66">
        <f t="shared" ref="I26:I27" si="10">+H26/365</f>
        <v>144.9890410958904</v>
      </c>
      <c r="J26" s="67">
        <v>42569</v>
      </c>
      <c r="K26" s="66">
        <f>+J26/365/Nodrosinajums!$F$7*1000</f>
        <v>178.60244603411022</v>
      </c>
      <c r="L26" s="74">
        <f>2365+7987</f>
        <v>10352</v>
      </c>
      <c r="M26" s="75"/>
    </row>
    <row r="27" spans="1:13" s="6" customFormat="1" ht="15.75">
      <c r="A27" s="107"/>
      <c r="B27" s="64">
        <v>2010</v>
      </c>
      <c r="C27" s="65"/>
      <c r="D27" s="69">
        <v>60184</v>
      </c>
      <c r="E27" s="66">
        <f t="shared" si="7"/>
        <v>164.8876712328767</v>
      </c>
      <c r="F27" s="67">
        <f t="shared" si="8"/>
        <v>6010</v>
      </c>
      <c r="G27" s="73">
        <f t="shared" si="9"/>
        <v>9.9860428020736414E-2</v>
      </c>
      <c r="H27" s="67">
        <f>J27+L27</f>
        <v>54174</v>
      </c>
      <c r="I27" s="66">
        <f t="shared" si="10"/>
        <v>148.42191780821918</v>
      </c>
      <c r="J27" s="67">
        <v>44265</v>
      </c>
      <c r="K27" s="66">
        <f>+J27/365/Nodrosinajums!$F$7*1000</f>
        <v>185.71818162747277</v>
      </c>
      <c r="L27" s="74">
        <f>2136+7773</f>
        <v>9909</v>
      </c>
      <c r="M27" s="76"/>
    </row>
    <row r="28" spans="1:13" s="6" customFormat="1" ht="18.75" customHeight="1">
      <c r="A28" s="15"/>
      <c r="B28" s="21" t="s">
        <v>90</v>
      </c>
      <c r="C28" s="17"/>
      <c r="D28" s="18"/>
      <c r="E28" s="19"/>
      <c r="F28" s="20"/>
      <c r="G28" s="22"/>
      <c r="H28" s="20"/>
      <c r="I28" s="20"/>
      <c r="J28" s="20"/>
      <c r="K28" s="19"/>
      <c r="L28" s="20"/>
      <c r="M28" s="31"/>
    </row>
    <row r="29" spans="1:13" s="4" customFormat="1" ht="15.75">
      <c r="A29" s="15"/>
      <c r="B29" s="35"/>
      <c r="C29" s="35"/>
      <c r="D29" s="35"/>
      <c r="E29" s="34"/>
      <c r="F29" s="36"/>
      <c r="G29" s="36"/>
      <c r="H29" s="35"/>
      <c r="I29" s="35"/>
      <c r="J29" s="35"/>
      <c r="K29" s="36"/>
      <c r="L29" s="35"/>
      <c r="M29" s="35"/>
    </row>
    <row r="30" spans="1:13" s="6" customFormat="1" ht="5.25" customHeight="1">
      <c r="B30" s="5"/>
    </row>
    <row r="31" spans="1:13" s="7" customFormat="1" ht="15.75">
      <c r="A31" s="79" t="s">
        <v>1</v>
      </c>
      <c r="B31" s="79" t="s">
        <v>16</v>
      </c>
      <c r="C31" s="79"/>
      <c r="D31" s="115" t="s">
        <v>11</v>
      </c>
      <c r="E31" s="116"/>
      <c r="F31" s="116"/>
      <c r="G31" s="116"/>
      <c r="H31" s="117"/>
      <c r="I31" s="117"/>
      <c r="J31" s="117"/>
      <c r="K31" s="117"/>
      <c r="L31" s="117"/>
      <c r="M31" s="118"/>
    </row>
    <row r="32" spans="1:13" s="7" customFormat="1" ht="33" customHeight="1">
      <c r="A32" s="79"/>
      <c r="B32" s="79"/>
      <c r="C32" s="79"/>
      <c r="D32" s="79" t="s">
        <v>26</v>
      </c>
      <c r="E32" s="79"/>
      <c r="F32" s="94" t="s">
        <v>25</v>
      </c>
      <c r="G32" s="96"/>
      <c r="H32" s="79" t="s">
        <v>27</v>
      </c>
      <c r="I32" s="79"/>
      <c r="J32" s="79"/>
      <c r="K32" s="79"/>
      <c r="L32" s="79"/>
      <c r="M32" s="79"/>
    </row>
    <row r="33" spans="1:14" s="7" customFormat="1" ht="33" customHeight="1">
      <c r="A33" s="79"/>
      <c r="B33" s="79"/>
      <c r="C33" s="79"/>
      <c r="D33" s="60" t="s">
        <v>18</v>
      </c>
      <c r="E33" s="60" t="s">
        <v>19</v>
      </c>
      <c r="F33" s="60" t="s">
        <v>18</v>
      </c>
      <c r="G33" s="60" t="s">
        <v>7</v>
      </c>
      <c r="H33" s="60" t="s">
        <v>22</v>
      </c>
      <c r="I33" s="60" t="s">
        <v>19</v>
      </c>
      <c r="J33" s="60" t="s">
        <v>28</v>
      </c>
      <c r="K33" s="60" t="s">
        <v>24</v>
      </c>
      <c r="L33" s="94" t="s">
        <v>42</v>
      </c>
      <c r="M33" s="96"/>
    </row>
    <row r="34" spans="1:14" s="6" customFormat="1" ht="15.75">
      <c r="A34" s="105"/>
      <c r="B34" s="64">
        <v>2008</v>
      </c>
      <c r="C34" s="65"/>
      <c r="D34" s="67">
        <v>92687</v>
      </c>
      <c r="E34" s="66">
        <f>+D34/365</f>
        <v>253.93698630136987</v>
      </c>
      <c r="F34" s="70">
        <f>D34-H34</f>
        <v>9393</v>
      </c>
      <c r="G34" s="77">
        <f>F34/D34</f>
        <v>0.10134107264233387</v>
      </c>
      <c r="H34" s="67">
        <f>J34+L34</f>
        <v>83294</v>
      </c>
      <c r="I34" s="66">
        <f>+H34/365</f>
        <v>228.2027397260274</v>
      </c>
      <c r="J34" s="67">
        <v>44265</v>
      </c>
      <c r="K34" s="66">
        <f>+J34/365/Nodrosinajums!J7*1000</f>
        <v>198.80979115203235</v>
      </c>
      <c r="L34" s="74">
        <f>31256+7773</f>
        <v>39029</v>
      </c>
      <c r="M34" s="75"/>
      <c r="N34" s="78"/>
    </row>
    <row r="35" spans="1:14" s="6" customFormat="1" ht="15.75">
      <c r="A35" s="106"/>
      <c r="B35" s="64">
        <v>2009</v>
      </c>
      <c r="C35" s="65"/>
      <c r="D35" s="67">
        <v>95874</v>
      </c>
      <c r="E35" s="66">
        <f t="shared" ref="E35:E36" si="11">+D35/365</f>
        <v>262.66849315068492</v>
      </c>
      <c r="F35" s="70">
        <f t="shared" ref="F35:F36" si="12">D35-H35</f>
        <v>12580</v>
      </c>
      <c r="G35" s="77">
        <f t="shared" ref="G35:G36" si="13">F35/D35</f>
        <v>0.13121388489058555</v>
      </c>
      <c r="H35" s="67">
        <f t="shared" ref="H35:H36" si="14">J35+L35</f>
        <v>83294</v>
      </c>
      <c r="I35" s="66">
        <f t="shared" ref="I35:I36" si="15">+H35/365</f>
        <v>228.2027397260274</v>
      </c>
      <c r="J35" s="67">
        <v>44265</v>
      </c>
      <c r="K35" s="66">
        <f>+J35/365/Nodrosinajums!J7*1000</f>
        <v>198.80979115203235</v>
      </c>
      <c r="L35" s="74">
        <f>31256+7773</f>
        <v>39029</v>
      </c>
      <c r="M35" s="75"/>
      <c r="N35" s="78"/>
    </row>
    <row r="36" spans="1:14" s="6" customFormat="1" ht="15.75">
      <c r="A36" s="107"/>
      <c r="B36" s="64">
        <v>2010</v>
      </c>
      <c r="C36" s="65"/>
      <c r="D36" s="67">
        <v>95000</v>
      </c>
      <c r="E36" s="66">
        <f t="shared" si="11"/>
        <v>260.27397260273972</v>
      </c>
      <c r="F36" s="70">
        <f t="shared" si="12"/>
        <v>11706</v>
      </c>
      <c r="G36" s="77">
        <f t="shared" si="13"/>
        <v>0.12322105263157895</v>
      </c>
      <c r="H36" s="67">
        <f t="shared" si="14"/>
        <v>83294</v>
      </c>
      <c r="I36" s="66">
        <f t="shared" si="15"/>
        <v>228.2027397260274</v>
      </c>
      <c r="J36" s="67">
        <v>44265</v>
      </c>
      <c r="K36" s="66">
        <f>+J36/365/Nodrosinajums!J7*1000</f>
        <v>198.80979115203235</v>
      </c>
      <c r="L36" s="74">
        <f>31256+7773</f>
        <v>39029</v>
      </c>
      <c r="M36" s="75"/>
      <c r="N36" s="78"/>
    </row>
    <row r="37" spans="1:14" s="27" customFormat="1" ht="23.25" customHeight="1">
      <c r="A37" s="23"/>
      <c r="B37" s="113" t="s">
        <v>91</v>
      </c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26"/>
    </row>
    <row r="38" spans="1:14" s="4" customFormat="1" ht="15.75" hidden="1">
      <c r="A38" s="15"/>
      <c r="B38" s="37"/>
      <c r="C38" s="35"/>
      <c r="D38" s="37"/>
      <c r="E38" s="34"/>
      <c r="F38" s="34"/>
      <c r="G38" s="37"/>
      <c r="H38" s="35"/>
      <c r="I38" s="35"/>
      <c r="J38" s="35"/>
      <c r="K38" s="38"/>
      <c r="L38" s="35"/>
      <c r="M38" s="35"/>
    </row>
  </sheetData>
  <mergeCells count="44">
    <mergeCell ref="A16:A18"/>
    <mergeCell ref="A22:A24"/>
    <mergeCell ref="B22:B24"/>
    <mergeCell ref="C22:C24"/>
    <mergeCell ref="D22:M22"/>
    <mergeCell ref="D23:E23"/>
    <mergeCell ref="L24:M24"/>
    <mergeCell ref="F23:G23"/>
    <mergeCell ref="H23:M23"/>
    <mergeCell ref="L16:M16"/>
    <mergeCell ref="L17:M17"/>
    <mergeCell ref="L18:M18"/>
    <mergeCell ref="D4:M4"/>
    <mergeCell ref="D13:M13"/>
    <mergeCell ref="D14:E14"/>
    <mergeCell ref="F14:G14"/>
    <mergeCell ref="H14:M14"/>
    <mergeCell ref="D5:E5"/>
    <mergeCell ref="F5:G5"/>
    <mergeCell ref="H5:M5"/>
    <mergeCell ref="L7:M7"/>
    <mergeCell ref="L6:M6"/>
    <mergeCell ref="A4:A6"/>
    <mergeCell ref="A7:A9"/>
    <mergeCell ref="A13:A15"/>
    <mergeCell ref="B13:B15"/>
    <mergeCell ref="C13:C15"/>
    <mergeCell ref="B4:B6"/>
    <mergeCell ref="C4:C6"/>
    <mergeCell ref="L15:M15"/>
    <mergeCell ref="F11:M11"/>
    <mergeCell ref="L8:M8"/>
    <mergeCell ref="L9:M9"/>
    <mergeCell ref="B37:M37"/>
    <mergeCell ref="D31:M31"/>
    <mergeCell ref="D32:E32"/>
    <mergeCell ref="F32:G32"/>
    <mergeCell ref="H32:M32"/>
    <mergeCell ref="L33:M33"/>
    <mergeCell ref="A25:A27"/>
    <mergeCell ref="A34:A36"/>
    <mergeCell ref="A31:A33"/>
    <mergeCell ref="B31:B33"/>
    <mergeCell ref="C31:C33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A3" sqref="A3:A5"/>
    </sheetView>
  </sheetViews>
  <sheetFormatPr defaultRowHeight="15.75"/>
  <cols>
    <col min="1" max="1" width="6.42578125" style="47" customWidth="1"/>
    <col min="2" max="2" width="13.28515625" style="47" customWidth="1"/>
    <col min="3" max="8" width="19" style="47" customWidth="1"/>
    <col min="9" max="16384" width="9.140625" style="47"/>
  </cols>
  <sheetData>
    <row r="1" spans="1:8" s="8" customFormat="1" ht="18.75">
      <c r="A1" s="91" t="s">
        <v>57</v>
      </c>
      <c r="B1" s="91"/>
      <c r="C1" s="91"/>
      <c r="D1" s="91"/>
      <c r="E1" s="91"/>
    </row>
    <row r="2" spans="1:8" s="8" customFormat="1" ht="18.75">
      <c r="A2" s="9" t="str">
        <f>+'U-K-apjomi'!B2</f>
        <v>Jaunpils novads</v>
      </c>
      <c r="B2" s="46"/>
      <c r="C2" s="46"/>
      <c r="D2" s="46"/>
      <c r="E2" s="46"/>
    </row>
    <row r="3" spans="1:8" s="7" customFormat="1" ht="30" customHeight="1">
      <c r="A3" s="79" t="s">
        <v>0</v>
      </c>
      <c r="B3" s="79" t="s">
        <v>1</v>
      </c>
      <c r="C3" s="79" t="s">
        <v>50</v>
      </c>
      <c r="D3" s="79"/>
      <c r="E3" s="79"/>
      <c r="F3" s="79" t="s">
        <v>59</v>
      </c>
      <c r="G3" s="79"/>
      <c r="H3" s="79"/>
    </row>
    <row r="4" spans="1:8" s="8" customFormat="1" ht="21.75" customHeight="1">
      <c r="A4" s="80"/>
      <c r="B4" s="120"/>
      <c r="C4" s="79" t="s">
        <v>51</v>
      </c>
      <c r="D4" s="79" t="s">
        <v>52</v>
      </c>
      <c r="E4" s="79" t="s">
        <v>53</v>
      </c>
      <c r="F4" s="79" t="s">
        <v>54</v>
      </c>
      <c r="G4" s="79" t="s">
        <v>55</v>
      </c>
      <c r="H4" s="79" t="s">
        <v>56</v>
      </c>
    </row>
    <row r="5" spans="1:8" s="8" customFormat="1" ht="6" customHeight="1">
      <c r="A5" s="120"/>
      <c r="B5" s="120"/>
      <c r="C5" s="119"/>
      <c r="D5" s="119"/>
      <c r="E5" s="119"/>
      <c r="F5" s="119"/>
      <c r="G5" s="119"/>
      <c r="H5" s="119"/>
    </row>
    <row r="6" spans="1:8" s="8" customFormat="1" ht="63">
      <c r="A6" s="39">
        <v>1</v>
      </c>
      <c r="B6" s="40" t="str">
        <f>+Nodrosinajums!B6</f>
        <v>Leveste</v>
      </c>
      <c r="C6" s="56" t="s">
        <v>79</v>
      </c>
      <c r="D6" s="40" t="s">
        <v>58</v>
      </c>
      <c r="E6" s="40" t="str">
        <f>+D6</f>
        <v>atbilst normat.</v>
      </c>
      <c r="F6" s="55" t="s">
        <v>80</v>
      </c>
      <c r="G6" s="55" t="s">
        <v>81</v>
      </c>
      <c r="H6" s="59" t="s">
        <v>93</v>
      </c>
    </row>
    <row r="7" spans="1:8" s="8" customFormat="1" ht="78.75">
      <c r="A7" s="39">
        <v>2</v>
      </c>
      <c r="B7" s="40" t="str">
        <f>+Nodrosinajums!B7</f>
        <v>Jaunpils</v>
      </c>
      <c r="C7" s="58" t="s">
        <v>92</v>
      </c>
      <c r="D7" s="40" t="s">
        <v>58</v>
      </c>
      <c r="E7" s="40" t="s">
        <v>58</v>
      </c>
      <c r="F7" s="40" t="s">
        <v>58</v>
      </c>
      <c r="G7" s="55" t="s">
        <v>82</v>
      </c>
      <c r="H7" s="59" t="s">
        <v>94</v>
      </c>
    </row>
    <row r="8" spans="1:8">
      <c r="A8" s="47" t="s">
        <v>60</v>
      </c>
    </row>
  </sheetData>
  <mergeCells count="11">
    <mergeCell ref="F3:H3"/>
    <mergeCell ref="F4:F5"/>
    <mergeCell ref="G4:G5"/>
    <mergeCell ref="H4:H5"/>
    <mergeCell ref="A1:E1"/>
    <mergeCell ref="A3:A5"/>
    <mergeCell ref="B3:B5"/>
    <mergeCell ref="C3:E3"/>
    <mergeCell ref="C4:C5"/>
    <mergeCell ref="D4:D5"/>
    <mergeCell ref="E4:E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A3" sqref="A3:A5"/>
    </sheetView>
  </sheetViews>
  <sheetFormatPr defaultRowHeight="15.75"/>
  <cols>
    <col min="1" max="1" width="6.42578125" style="47" customWidth="1"/>
    <col min="2" max="2" width="13.28515625" style="47" customWidth="1"/>
    <col min="3" max="8" width="16.140625" style="47" customWidth="1"/>
    <col min="9" max="9" width="26.85546875" style="54" customWidth="1"/>
    <col min="10" max="16384" width="9.140625" style="47"/>
  </cols>
  <sheetData>
    <row r="1" spans="1:9" s="8" customFormat="1" ht="18.75">
      <c r="A1" s="91" t="s">
        <v>61</v>
      </c>
      <c r="B1" s="91"/>
      <c r="C1" s="91"/>
      <c r="D1" s="91"/>
      <c r="E1" s="91"/>
      <c r="I1" s="53"/>
    </row>
    <row r="2" spans="1:9" s="8" customFormat="1" ht="18.75">
      <c r="A2" s="9" t="str">
        <f>+Kvalitate!A2</f>
        <v>Jaunpils novads</v>
      </c>
      <c r="B2" s="46"/>
      <c r="C2" s="46"/>
      <c r="D2" s="46"/>
      <c r="E2" s="46"/>
      <c r="I2" s="53"/>
    </row>
    <row r="3" spans="1:9" s="7" customFormat="1" ht="30" customHeight="1">
      <c r="A3" s="79" t="s">
        <v>0</v>
      </c>
      <c r="B3" s="79" t="s">
        <v>1</v>
      </c>
      <c r="C3" s="79" t="s">
        <v>62</v>
      </c>
      <c r="D3" s="79"/>
      <c r="E3" s="79"/>
      <c r="F3" s="79" t="s">
        <v>63</v>
      </c>
      <c r="G3" s="79"/>
      <c r="H3" s="79"/>
      <c r="I3" s="121" t="s">
        <v>68</v>
      </c>
    </row>
    <row r="4" spans="1:9" s="8" customFormat="1" ht="21.75" customHeight="1">
      <c r="A4" s="80"/>
      <c r="B4" s="120"/>
      <c r="C4" s="79" t="s">
        <v>64</v>
      </c>
      <c r="D4" s="79" t="s">
        <v>52</v>
      </c>
      <c r="E4" s="79" t="s">
        <v>65</v>
      </c>
      <c r="F4" s="79" t="s">
        <v>66</v>
      </c>
      <c r="G4" s="79" t="s">
        <v>65</v>
      </c>
      <c r="H4" s="79" t="s">
        <v>67</v>
      </c>
      <c r="I4" s="122"/>
    </row>
    <row r="5" spans="1:9" s="8" customFormat="1" ht="6" customHeight="1">
      <c r="A5" s="120"/>
      <c r="B5" s="120"/>
      <c r="C5" s="119"/>
      <c r="D5" s="119"/>
      <c r="E5" s="119"/>
      <c r="F5" s="119"/>
      <c r="G5" s="119"/>
      <c r="H5" s="119"/>
      <c r="I5" s="122"/>
    </row>
    <row r="6" spans="1:9" s="8" customFormat="1" ht="94.5">
      <c r="A6" s="39">
        <v>1</v>
      </c>
      <c r="B6" s="40" t="str">
        <f>+Kvalitate!B6</f>
        <v>Leveste</v>
      </c>
      <c r="C6" s="48" t="s">
        <v>95</v>
      </c>
      <c r="D6" s="48" t="s">
        <v>72</v>
      </c>
      <c r="E6" s="48" t="s">
        <v>87</v>
      </c>
      <c r="F6" s="48" t="s">
        <v>98</v>
      </c>
      <c r="G6" s="48" t="s">
        <v>99</v>
      </c>
      <c r="H6" s="56" t="s">
        <v>85</v>
      </c>
      <c r="I6" s="49" t="s">
        <v>86</v>
      </c>
    </row>
    <row r="7" spans="1:9" s="8" customFormat="1" ht="157.5">
      <c r="A7" s="39">
        <v>2</v>
      </c>
      <c r="B7" s="40" t="str">
        <f>+Kvalitate!B7</f>
        <v>Jaunpils</v>
      </c>
      <c r="C7" s="48" t="s">
        <v>96</v>
      </c>
      <c r="D7" s="48" t="s">
        <v>83</v>
      </c>
      <c r="E7" s="48" t="s">
        <v>97</v>
      </c>
      <c r="F7" s="48" t="s">
        <v>84</v>
      </c>
      <c r="G7" s="48" t="s">
        <v>69</v>
      </c>
      <c r="H7" s="48" t="s">
        <v>70</v>
      </c>
      <c r="I7" s="49" t="s">
        <v>100</v>
      </c>
    </row>
    <row r="8" spans="1:9">
      <c r="A8" s="47" t="s">
        <v>89</v>
      </c>
    </row>
  </sheetData>
  <mergeCells count="12">
    <mergeCell ref="H4:H5"/>
    <mergeCell ref="I3:I5"/>
    <mergeCell ref="A1:E1"/>
    <mergeCell ref="A3:A5"/>
    <mergeCell ref="B3:B5"/>
    <mergeCell ref="C3:E3"/>
    <mergeCell ref="F3:H3"/>
    <mergeCell ref="C4:C5"/>
    <mergeCell ref="D4:D5"/>
    <mergeCell ref="E4:E5"/>
    <mergeCell ref="F4:F5"/>
    <mergeCell ref="G4:G5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Nodrosinajums</vt:lpstr>
      <vt:lpstr>Pakalpoj-sn</vt:lpstr>
      <vt:lpstr>U-K-apjomi</vt:lpstr>
      <vt:lpstr>Kvalitate</vt:lpstr>
      <vt:lpstr>Infrastrukt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2012-01-25T12:05:27Z</cp:lastPrinted>
  <dcterms:created xsi:type="dcterms:W3CDTF">2011-12-13T13:06:12Z</dcterms:created>
  <dcterms:modified xsi:type="dcterms:W3CDTF">2012-01-25T12:05:38Z</dcterms:modified>
</cp:coreProperties>
</file>